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ЮЛЯ\РЕШЕНИЯ  2024\район\март\"/>
    </mc:Choice>
  </mc:AlternateContent>
  <xr:revisionPtr revIDLastSave="0" documentId="13_ncr:1_{B4A14BC8-174C-462A-B367-5563CDE88F73}" xr6:coauthVersionLast="37" xr6:coauthVersionMax="37" xr10:uidLastSave="{00000000-0000-0000-0000-000000000000}"/>
  <bookViews>
    <workbookView xWindow="120" yWindow="270" windowWidth="15480" windowHeight="11400" xr2:uid="{00000000-000D-0000-FFFF-FFFF00000000}"/>
  </bookViews>
  <sheets>
    <sheet name="Лист1" sheetId="1" r:id="rId1"/>
  </sheets>
  <definedNames>
    <definedName name="_xlnm.Print_Titles" localSheetId="0">Лист1!$16:$18</definedName>
    <definedName name="_xlnm.Print_Area" localSheetId="0">Лист1!$A$1:$C$213</definedName>
  </definedNames>
  <calcPr calcId="179021"/>
</workbook>
</file>

<file path=xl/calcChain.xml><?xml version="1.0" encoding="utf-8"?>
<calcChain xmlns="http://schemas.openxmlformats.org/spreadsheetml/2006/main">
  <c r="C206" i="1" l="1"/>
  <c r="C184" i="1" l="1"/>
  <c r="C123" i="1" l="1"/>
  <c r="C79" i="1"/>
  <c r="C85" i="1"/>
  <c r="C89" i="1"/>
  <c r="C36" i="1"/>
  <c r="C77" i="1" l="1"/>
  <c r="C135" i="1"/>
  <c r="C129" i="1"/>
  <c r="C121" i="1" s="1"/>
  <c r="C165" i="1"/>
  <c r="C153" i="1"/>
  <c r="C72" i="1"/>
  <c r="C62" i="1"/>
  <c r="C54" i="1"/>
  <c r="C192" i="1" l="1"/>
  <c r="C181" i="1" s="1"/>
  <c r="C179" i="1" s="1"/>
  <c r="C212" i="1" s="1"/>
  <c r="C111" i="1" l="1"/>
  <c r="C109" i="1" s="1"/>
  <c r="C175" i="1" l="1"/>
  <c r="C169" i="1"/>
  <c r="C159" i="1"/>
  <c r="C117" i="1"/>
  <c r="C115" i="1" s="1"/>
  <c r="C99" i="1"/>
  <c r="C97" i="1" s="1"/>
  <c r="C93" i="1"/>
  <c r="C75" i="1" s="1"/>
  <c r="C66" i="1"/>
  <c r="C58" i="1"/>
  <c r="C48" i="1"/>
  <c r="C35" i="1"/>
  <c r="C23" i="1"/>
  <c r="C21" i="1" s="1"/>
  <c r="C157" i="1" l="1"/>
  <c r="C133" i="1" s="1"/>
  <c r="C46" i="1"/>
  <c r="C19" i="1" s="1"/>
</calcChain>
</file>

<file path=xl/sharedStrings.xml><?xml version="1.0" encoding="utf-8"?>
<sst xmlns="http://schemas.openxmlformats.org/spreadsheetml/2006/main" count="213" uniqueCount="211">
  <si>
    <t>Наименование</t>
  </si>
  <si>
    <t>Код дохода</t>
  </si>
  <si>
    <t>Сумма</t>
  </si>
  <si>
    <t>НАЛОГОВЫЕ И НЕНАЛОГОВЫЕ ДОХОДЫ</t>
  </si>
  <si>
    <t>НАЛОГИ НА ПРИБЫЛЬ, ДОХОДЫ</t>
  </si>
  <si>
    <t>1 01 00000 00 0000 000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</si>
  <si>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</si>
  <si>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</si>
  <si>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1 03 00000 00 0000 000</t>
  </si>
  <si>
    <t>Акцизы по подакцизным товарам (продукции), производимым на территории Российской Федерации</t>
  </si>
  <si>
    <t>103 02000 01 0000 110</t>
  </si>
  <si>
    <t>НАЛОГИ НА СОВОКУПНЫЙ ДОХОД</t>
  </si>
  <si>
    <t>1 05 00000 00 0000 000</t>
  </si>
  <si>
    <t>Налог, взимаемый с налогоплательщиков, выбравших в качестве объекта налогообложения доходы</t>
  </si>
  <si>
    <t xml:space="preserve"> </t>
  </si>
  <si>
    <t>Налог, взимаемый в связи с применением патентной системы налогообложения</t>
  </si>
  <si>
    <t>1 05 04000 02 0000 110</t>
  </si>
  <si>
    <t>Единый сельскохозяйственный  налог</t>
  </si>
  <si>
    <t>1 05 03000 01 0000 110</t>
  </si>
  <si>
    <t>ГОСУДАРСТВЕННАЯ ПОШЛИНА</t>
  </si>
  <si>
    <t>1 08 00000 00 0000 000</t>
  </si>
  <si>
    <t>1 08 03010 01 0000 110</t>
  </si>
  <si>
    <t>ДОХОДЫ ОТ ИСПОЛЬЗОВАНИЯ ИМУЩЕСТВА, НАХОДЯЩЕГОСЯ В ГОСУДАРСТВЕННОЙ И МУНИЦИПАЛЬНОЙ СОБСТВЕННОСТИ</t>
  </si>
  <si>
    <t>1 11 00000 00 0000 000</t>
  </si>
  <si>
    <t>ПЛАТЕЖИ ПРИ ПОЛЬЗОВАНИИ ПРИРОДНЫМИ РЕСУРСАМИ</t>
  </si>
  <si>
    <t>1 12 00000 00 0000 000</t>
  </si>
  <si>
    <t>Плата за негативное воздействие на окружающую среду</t>
  </si>
  <si>
    <t>1 12 01000 01 0000 120</t>
  </si>
  <si>
    <t>ДОХОДЫ ОТ ПРОДАЖИ МАТЕРИАЛЬНЫХ И НЕМАТЕРИАЛЬНЫХ АКТИВОВ</t>
  </si>
  <si>
    <t>1 14 00000 00 0000 000</t>
  </si>
  <si>
    <t>ШТРАФЫ, САНКЦИИ, ВОЗМЕЩЕНИЕ УЩЕРБА</t>
  </si>
  <si>
    <t>1 16 00000 00 0000 000</t>
  </si>
  <si>
    <t>БЕЗВОЗМЕЗДНЫЕ ПОСТУПЛЕНИЯ</t>
  </si>
  <si>
    <t>2 00 00000 00 0000  000</t>
  </si>
  <si>
    <t>Безвозмездные поступления от других бюджетов бюджетной системы Российской Федерации</t>
  </si>
  <si>
    <t>2 02 00000 00 0000 000</t>
  </si>
  <si>
    <t>Объемы прознозируемых доходов</t>
  </si>
  <si>
    <t xml:space="preserve">бюджета муниципального образования </t>
  </si>
  <si>
    <t xml:space="preserve">"Чистопольский муниципальный район"  Республики Татарстан </t>
  </si>
  <si>
    <t>Государственная пошлина по делам, рассматриваемым в судах общей юрисдикции, мировыми судьями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</si>
  <si>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</si>
  <si>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1 00 00000 00 0000 000</t>
  </si>
  <si>
    <t>1 01 02010 01 0000 110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</si>
  <si>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 </t>
  </si>
  <si>
    <t>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</si>
  <si>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</si>
  <si>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1 01 02030 01 0000 110</t>
  </si>
  <si>
    <t>1 01 02040 01 0000 110</t>
  </si>
  <si>
    <t>Налог, взимаемый в связи с применением упрощенной системы налогообложения</t>
  </si>
  <si>
    <t>1 05 01000 00 0000 110</t>
  </si>
  <si>
    <t>1 05 03010 01 0000 110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</si>
  <si>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</si>
  <si>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1 05 04020 02 0000 110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</si>
  <si>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</si>
  <si>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1 11 05000 00 0000 120</t>
  </si>
  <si>
    <t>1 11 05030 00 0000 120</t>
  </si>
  <si>
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 автономных учреждений, а также имущества государственных и муниципальных унитарных предприятий, в том числе казенных)              </t>
  </si>
  <si>
    <t>1 11 09000 00 0000 120</t>
  </si>
  <si>
    <t>Плата за выбросы загрязняющих веществ в атмосферный воздух стационарными объектами</t>
  </si>
  <si>
    <t>1 12 01010 01 0000 120</t>
  </si>
  <si>
    <t>Плата за сбросы загрязняющих веществ в водные объекты</t>
  </si>
  <si>
    <t>1 12 01030 01 0000 120</t>
  </si>
  <si>
    <t>Доходы от реализации имущества, находящегося в государственной и муниципальной собственности  (за исключением движимого имущества  бюджетных и автономных учреждений, а также имущества государственных и муниципальных унитарных предприятий, в том числе казенных)</t>
  </si>
  <si>
    <t>1 14 02000 00 0000 000</t>
  </si>
  <si>
    <t>1 14 06000 00 0000 430</t>
  </si>
  <si>
    <t>Субсидии бюджетам муниципальных районов (межбюджетные субсидии)</t>
  </si>
  <si>
    <t>Субвенции бюджетам муниципальных районов</t>
  </si>
  <si>
    <t>Субвенции бюджетам муниципальных районов на государственную регистрацию актов гражданского состояния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</si>
  <si>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</si>
  <si>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Иные межбюджетные трансферты бюджетам муниципальных районов </t>
  </si>
  <si>
    <t>тыс. руб.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</si>
  <si>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</si>
  <si>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2 02 29999 05 0000 150</t>
  </si>
  <si>
    <t>2 02 30024 05 0000 150</t>
  </si>
  <si>
    <t>2 02 35118 05 0000 150</t>
  </si>
  <si>
    <t>2 02 35120 05 0000 150</t>
  </si>
  <si>
    <t>2 02 35930 05 0000 150</t>
  </si>
  <si>
    <t>2 02 20000 00 0000 150</t>
  </si>
  <si>
    <t>Плата за размещение отходов производства</t>
  </si>
  <si>
    <t>1 12 01041 01 0000 120</t>
  </si>
  <si>
    <t xml:space="preserve">Доходы от продажи земельных участков, находящихся в государственной и муниципальной  собственности </t>
  </si>
  <si>
    <t>1 14 06025 05 0000 430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</si>
  <si>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</si>
  <si>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</si>
  <si>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 202 40014 05 0000 150</t>
  </si>
  <si>
    <t>Прочее возмещение ущерба, причиненного муниципальному имуществу муниципального района ( за исключением имущества, закрепленного за муниципальными бюджетными (автономными) учреждениями, унитарными предприятиями)</t>
  </si>
  <si>
    <t>1 16 10032 05 0000 140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</si>
  <si>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</si>
  <si>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1 16 07090 05 0000 140</t>
  </si>
  <si>
    <t>1 16 11050 01 0000 140</t>
  </si>
  <si>
    <t>1 16 01157 01 0000 140</t>
  </si>
  <si>
    <t>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</si>
  <si>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</si>
  <si>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1 16 10031 05 0000 140</t>
  </si>
  <si>
    <t>Возмещение ущерба при возникновении страховых случаев, когда выгодоприобретателями выступают получатели средств бюджета муниципального района</t>
  </si>
  <si>
    <t>1 16 10061 05 0000 140</t>
  </si>
  <si>
    <t>2 02 30027 05 0000 150</t>
  </si>
  <si>
    <t>Субвенции бюджетам муниципальных районов для осуществления органаними местного самоуправления государственных полномочий РТ по назначению и выплате ежемесячной денежной выплаты на содержание детей сирот и детей, оставшихся без попечения родителей, переданных под опеку (попечительство), в приемные семьи, и вознаграждения, причитающегося опекунам или попечителям, исполняющим свои обязанности</t>
  </si>
  <si>
    <t>Субсидии бюджетам муниципальных районов на реализацию мероприятий по комплексному развитию сельских территорий по благоустройству сельских территорий</t>
  </si>
  <si>
    <t>2 02 25576 05 0000 150</t>
  </si>
  <si>
    <t>2 02 25304 05 0000 150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</si>
  <si>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 части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</si>
  <si>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>2 02 35303 05 0000 150</t>
  </si>
  <si>
    <t>1 11 05010 00 0000 120</t>
  </si>
  <si>
    <t>1 11 05020 00 0000 120</t>
  </si>
  <si>
    <t>Доходы, получаемые в виде арендной платы за земли после разграничения государственной собственности на земли,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</si>
  <si>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1 14 02052 05 0000 410</t>
  </si>
  <si>
    <t>Доходы от реализации имущества, находящегося в  оперативном управлении учреждений , находящихся в ведении органов управления муниципальных районов (за исключением  имущества  муниципальных бюджетных и автономных учреждений), в части реализации основных средств по указанному имуществу</t>
  </si>
  <si>
    <t xml:space="preserve">Доходы от продажи земельных участков, государственная собственность на которые не разграничена </t>
  </si>
  <si>
    <t>116 01063 01 0000 140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</si>
  <si>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 ,посягающие на здоровье, санитарно-эпидемиологическое благополучие населения и общественную нравственность,налагаемые мировыми судьями, комиссиями по делам несовершеннолетних и защите их прав</t>
  </si>
  <si>
    <t>116 01143 01 0000 140</t>
  </si>
  <si>
    <t>116 01203 01 0000 140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</si>
  <si>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безопасность,налагаемые мировыми судьями, комиссиями по делам несовершеннолетних и защите их прав</t>
  </si>
  <si>
    <t>Платежи в целях возмещения убытков, причиненных уклонением от заключения с муниципальным органом муниципального района (муниципальным казенным учреждением) муниципального контракта,а также иные денежные средства,подлежащие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товаров,работ,услуг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</si>
  <si>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116 10123 01 0000 140</t>
  </si>
  <si>
    <t>Доходы от денежных взысканий (штрафов), поступающие в счет погашения задолженности ,образовавшейся до 1 января 2020 года ,подлежащие зачислению в бюджет муниципального образования по нормативам, действовавшим в 2019 году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</si>
  <si>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</si>
  <si>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</si>
  <si>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Доходы от сдачи в аренду имущества, находящегося в оперативном управлении органов государственной власти, органов местного самоуправления,органов управления государственными внебюджетными фондами и созданных ими учреждений (за исключением имущества бюджетных и автономных учреждений) 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</si>
  <si>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 саморегулируемых организаций, налагаемые мировыми судьями, комиссиями по делам несовершеннолетних и защите их прав</t>
  </si>
  <si>
    <t>Субсидии бюджетам муниципальных районов и городских округов на софинансирование расходных обязательств, возникающих при выполнении органами местного самоуправления муниципальных образований полномочий по вопросам местного значения в сфере образования в части реализации мероприятий по организации бесплатного горячего питания обучающихся, получающих начальное общее образование в муниципальных общеобразовательных организациях</t>
  </si>
  <si>
    <t>1 01 02000 01 0000 110</t>
  </si>
  <si>
    <t xml:space="preserve">Государственная пошлина по делам, рассматриваемым в судах общей юрисдикции, мировыми судьями </t>
  </si>
  <si>
    <t>1 08 03000 01 0000 110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</si>
  <si>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</si>
  <si>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2 02 40000 00 0000 150</t>
  </si>
  <si>
    <t>2 02 30000 00 0000 150</t>
  </si>
  <si>
    <t>изменений в бюджет муниципального</t>
  </si>
  <si>
    <t>Прочие межбюджетные трансферты, передаваемые бюджетам муниципальных районов</t>
  </si>
  <si>
    <t xml:space="preserve">  202 49999 05 0000 150</t>
  </si>
  <si>
    <t>к решению Совета Чистопольского</t>
  </si>
  <si>
    <t>муниципального района «О внесении</t>
  </si>
  <si>
    <t xml:space="preserve">образования "Чистопольский </t>
  </si>
  <si>
    <t>муниципальный район" Республики</t>
  </si>
  <si>
    <t>Приложение № 2</t>
  </si>
  <si>
    <t xml:space="preserve">                                                                                                                                 №       от                   г. 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</si>
  <si>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 со статьей 227.1 Налогового кодекса Российской Федерации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</si>
  <si>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</si>
  <si>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1 0102080 01 0000 110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</si>
  <si>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</si>
  <si>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1 11 09080 05 0000 120</t>
  </si>
  <si>
    <t>Плата за размещение твердых коммунальных отходов</t>
  </si>
  <si>
    <t>1 12 01042 01 0000 120</t>
  </si>
  <si>
    <t>Доходы от продаж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</si>
  <si>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r>
      <t>Административные штрафы, установленные Кодексом</t>
    </r>
    <r>
      <rPr>
        <sz val="12"/>
        <color rgb="FF000000"/>
        <rFont val="Times New Roman"/>
        <family val="1"/>
        <charset val="204"/>
      </rPr>
      <t> Российской  Федерации об административных правонарушениях</t>
    </r>
  </si>
  <si>
    <t>1 16 01000 01 0000 140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</si>
  <si>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</si>
  <si>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1 16 01073 01 0000 140</t>
  </si>
  <si>
    <t>Административные штрафы, установленные главой 8 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</si>
  <si>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1 16 01082 01 0000 140</t>
  </si>
  <si>
    <t>Административные штрафы, установленные главой 19 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</si>
  <si>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1 16 01193 01 0000 140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</si>
  <si>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</si>
  <si>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1 16 07000 00 0000 140</t>
  </si>
  <si>
    <t>Платежи в целях возмещения причиненного ущерба (убытков)</t>
  </si>
  <si>
    <t>1 16 10000 00 0000 140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</si>
  <si>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</si>
  <si>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1 16 10030 05 0000 140</t>
  </si>
  <si>
    <t>Платежи в целях возмещения убытков, причиненных уклонением от заключения муниципального контракта</t>
  </si>
  <si>
    <t>1 16 10060 00 0000 140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</si>
  <si>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 , действовавшим в 2019 году</t>
  </si>
  <si>
    <t>1 16 10120 00 0000 140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</si>
  <si>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</si>
  <si>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1 16 10129 01 0000 140</t>
  </si>
  <si>
    <t xml:space="preserve">Платежи, уплачиваемые в целях возмещения вреда </t>
  </si>
  <si>
    <t>1 16 11000 01 0000 140</t>
  </si>
  <si>
    <t>Прочие субсидии бюджетам муниципальных районов</t>
  </si>
  <si>
    <t>ДОХОДЫ ОТ ОКАЗАНИЯ ПЛАТНЫХ УСЛУГ И КОМПЕНСАЦИИ ЗАТРАТ ГОСУДАРСТВА</t>
  </si>
  <si>
    <t>1 13 00000 00 0000 000</t>
  </si>
  <si>
    <t>Доходы от компенсации затрат государства</t>
  </si>
  <si>
    <t>1 13 02000 00 0000 130</t>
  </si>
  <si>
    <t>1 13 02065 05 0000 130</t>
  </si>
  <si>
    <t xml:space="preserve"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 же вреда ,  причиненного водным объектам), подлежащие зачислению в бюджет муниципального образования </t>
  </si>
  <si>
    <t>Доходы, получаемые в виде арендной  платы за земельные участки, 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</si>
  <si>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</t>
  </si>
  <si>
    <t>Доходы, поступающие в порядке возмещения расходов, понесенных в связи с эксплуатацией имущества муниципальных районов</t>
  </si>
  <si>
    <t>Налог на добычу общераспространенных полезных ископаемых</t>
  </si>
  <si>
    <t>1 07 00000 00 0000 000</t>
  </si>
  <si>
    <t>НАЛОГИ, СБОРЫ И РЕГУЛЯРНЫЕ ПЛАТЕЖИ ЗА ПОЛЬЗОВАНИЕ ПРИРОДНЫМИ РЕСУРСАМИ</t>
  </si>
  <si>
    <t xml:space="preserve"> Татарстан на 2024 год и плановый</t>
  </si>
  <si>
    <t xml:space="preserve"> период 2025 и 2026 годов"</t>
  </si>
  <si>
    <t xml:space="preserve"> на 2024 год</t>
  </si>
  <si>
    <t>1 03 02231 01 0000 110</t>
  </si>
  <si>
    <t>1 03 02241 01 0000 110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</si>
  <si>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</si>
  <si>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</si>
  <si>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</si>
  <si>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</si>
  <si>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</si>
  <si>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</si>
  <si>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1 05 01011 01 0000 110</t>
  </si>
  <si>
    <t>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</si>
  <si>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</si>
  <si>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1 07 01020 01 0000 110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</si>
  <si>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</si>
  <si>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1 11 05035 05 0000 120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</si>
  <si>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</si>
  <si>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1 11 05025 05 0000 120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</si>
  <si>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</si>
  <si>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</si>
  <si>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</si>
  <si>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1 11 05013 05 0000 120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</si>
  <si>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</si>
  <si>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</si>
  <si>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</si>
  <si>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1 14 06013 05 0000 430</t>
  </si>
  <si>
    <t>1 14 06010 00 0000 430</t>
  </si>
  <si>
    <t>1 14 06020 00 0000 430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</si>
  <si>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</si>
  <si>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202 45179 05 0000 150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</si>
</sst>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?"/>
  </numFmts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 applyFill="1" applyAlignment="1">
      <alignment horizontal="justify" wrapText="1"/>
    </xf>
    <xf numFmtId="4" fontId="1" fillId="0" borderId="0" xfId="0" applyNumberFormat="1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 applyAlignment="1">
      <alignment horizontal="right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wrapText="1"/>
    </xf>
    <xf numFmtId="0" fontId="4" fillId="0" borderId="0" xfId="0" applyFont="1" applyFill="1" applyAlignment="1">
      <alignment horizontal="justify" wrapText="1"/>
    </xf>
    <xf numFmtId="0" fontId="4" fillId="0" borderId="0" xfId="0" applyFont="1" applyFill="1" applyAlignment="1">
      <alignment horizontal="center" wrapText="1"/>
    </xf>
    <xf numFmtId="49" fontId="2" fillId="0" borderId="0" xfId="0" applyNumberFormat="1" applyFont="1" applyFill="1" applyBorder="1" applyAlignment="1">
      <alignment horizontal="left" vertical="center" wrapText="1"/>
    </xf>
    <xf numFmtId="164" fontId="1" fillId="0" borderId="0" xfId="0" applyNumberFormat="1" applyFont="1" applyFill="1" applyAlignment="1">
      <alignment horizontal="center"/>
    </xf>
    <xf numFmtId="165" fontId="2" fillId="0" borderId="0" xfId="0" applyNumberFormat="1" applyFont="1" applyFill="1" applyBorder="1" applyAlignment="1">
      <alignment horizontal="left" vertical="center" wrapText="1"/>
    </xf>
    <xf numFmtId="164" fontId="4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justify"/>
    </xf>
    <xf numFmtId="0" fontId="1" fillId="0" borderId="0" xfId="0" applyFont="1" applyFill="1" applyBorder="1" applyAlignment="1">
      <alignment horizontal="justify"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horizontal="center" wrapText="1"/>
    </xf>
    <xf numFmtId="49" fontId="2" fillId="0" borderId="0" xfId="0" applyNumberFormat="1" applyFont="1" applyFill="1" applyBorder="1" applyAlignment="1" applyProtection="1">
      <alignment horizontal="left" vertical="center" wrapText="1"/>
    </xf>
    <xf numFmtId="49" fontId="1" fillId="0" borderId="0" xfId="0" applyNumberFormat="1" applyFont="1" applyFill="1" applyAlignment="1">
      <alignment wrapText="1" shrinkToFit="1"/>
    </xf>
    <xf numFmtId="0" fontId="1" fillId="0" borderId="0" xfId="0" applyFont="1" applyFill="1" applyAlignment="1"/>
    <xf numFmtId="0" fontId="2" fillId="0" borderId="0" xfId="0" applyFont="1" applyFill="1" applyAlignment="1"/>
    <xf numFmtId="4" fontId="1" fillId="0" borderId="0" xfId="0" applyNumberFormat="1" applyFont="1" applyFill="1"/>
    <xf numFmtId="0" fontId="3" fillId="0" borderId="0" xfId="0" applyFont="1" applyFill="1" applyAlignment="1"/>
    <xf numFmtId="0" fontId="2" fillId="0" borderId="0" xfId="0" applyNumberFormat="1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wrapText="1"/>
    </xf>
    <xf numFmtId="164" fontId="1" fillId="0" borderId="0" xfId="0" applyNumberFormat="1" applyFont="1" applyFill="1" applyBorder="1" applyAlignment="1">
      <alignment horizontal="center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/>
    <xf numFmtId="0" fontId="1" fillId="0" borderId="0" xfId="0" applyFont="1" applyFill="1" applyAlignment="1">
      <alignment horizontal="center" wrapText="1"/>
    </xf>
    <xf numFmtId="4" fontId="4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left" wrapText="1"/>
    </xf>
    <xf numFmtId="0" fontId="1" fillId="0" borderId="0" xfId="0" applyFont="1" applyFill="1" applyBorder="1" applyAlignment="1">
      <alignment horizontal="center"/>
    </xf>
    <xf numFmtId="4" fontId="1" fillId="0" borderId="0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wrapText="1"/>
    </xf>
    <xf numFmtId="49" fontId="3" fillId="0" borderId="0" xfId="0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left" wrapText="1"/>
    </xf>
    <xf numFmtId="0" fontId="1" fillId="0" borderId="0" xfId="0" applyFont="1" applyFill="1" applyAlignment="1">
      <alignment wrapText="1"/>
    </xf>
    <xf numFmtId="0" fontId="3" fillId="0" borderId="0" xfId="0" applyFont="1" applyFill="1" applyAlignment="1">
      <alignment horizontal="right"/>
    </xf>
    <xf numFmtId="0" fontId="2" fillId="0" borderId="0" xfId="0" applyFont="1" applyFill="1" applyAlignment="1">
      <alignment horizontal="right"/>
    </xf>
    <xf numFmtId="0" fontId="1" fillId="0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0" fontId="1" fillId="0" borderId="0" xfId="0" applyFont="1" applyFill="1" applyAlignment="1">
      <alignment horizontal="center" wrapText="1"/>
    </xf>
    <xf numFmtId="0" fontId="2" fillId="0" borderId="0" xfId="0" applyFont="1" applyFill="1" applyBorder="1" applyAlignment="1">
      <alignment horizontal="right"/>
    </xf>
    <xf numFmtId="0" fontId="2" fillId="0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12"/>
  <sheetViews>
    <sheetView tabSelected="1" zoomScaleNormal="100" zoomScaleSheetLayoutView="100" workbookViewId="0">
      <selection activeCell="A3" sqref="A3:C3"/>
    </sheetView>
  </sheetViews>
  <sheetFormatPr defaultColWidth="8.85546875" defaultRowHeight="15.75" x14ac:dyDescent="0.25"/>
  <cols>
    <col min="1" max="1" width="54.85546875" style="3" customWidth="1"/>
    <col min="2" max="2" width="25.7109375" style="3" customWidth="1"/>
    <col min="3" max="3" width="20.28515625" style="3" customWidth="1"/>
    <col min="4" max="4" width="22.7109375" style="3" bestFit="1" customWidth="1"/>
    <col min="5" max="16384" width="8.85546875" style="3"/>
  </cols>
  <sheetData>
    <row r="1" spans="1:4" x14ac:dyDescent="0.25">
      <c r="A1" s="46" t="s">
        <v>135</v>
      </c>
      <c r="B1" s="46"/>
      <c r="C1" s="46"/>
      <c r="D1" s="22"/>
    </row>
    <row r="2" spans="1:4" x14ac:dyDescent="0.25">
      <c r="A2" s="47" t="s">
        <v>131</v>
      </c>
      <c r="B2" s="47"/>
      <c r="C2" s="47"/>
      <c r="D2" s="20"/>
    </row>
    <row r="3" spans="1:4" x14ac:dyDescent="0.25">
      <c r="A3" s="47" t="s">
        <v>132</v>
      </c>
      <c r="B3" s="47"/>
      <c r="C3" s="47"/>
      <c r="D3" s="20"/>
    </row>
    <row r="4" spans="1:4" x14ac:dyDescent="0.25">
      <c r="A4" s="47" t="s">
        <v>128</v>
      </c>
      <c r="B4" s="47"/>
      <c r="C4" s="47"/>
      <c r="D4" s="20"/>
    </row>
    <row r="5" spans="1:4" x14ac:dyDescent="0.25">
      <c r="A5" s="47" t="s">
        <v>133</v>
      </c>
      <c r="B5" s="47"/>
      <c r="C5" s="47"/>
      <c r="D5" s="20"/>
    </row>
    <row r="6" spans="1:4" x14ac:dyDescent="0.25">
      <c r="A6" s="47" t="s">
        <v>134</v>
      </c>
      <c r="B6" s="47"/>
      <c r="C6" s="47"/>
    </row>
    <row r="7" spans="1:4" x14ac:dyDescent="0.25">
      <c r="A7" s="54" t="s">
        <v>180</v>
      </c>
      <c r="B7" s="54"/>
      <c r="C7" s="54"/>
      <c r="D7" s="20"/>
    </row>
    <row r="8" spans="1:4" x14ac:dyDescent="0.25">
      <c r="A8" s="54" t="s">
        <v>181</v>
      </c>
      <c r="B8" s="54"/>
      <c r="C8" s="54"/>
      <c r="D8" s="20"/>
    </row>
    <row r="9" spans="1:4" x14ac:dyDescent="0.25">
      <c r="A9" s="55" t="s">
        <v>136</v>
      </c>
      <c r="B9" s="55"/>
      <c r="C9" s="55"/>
      <c r="D9" s="19"/>
    </row>
    <row r="10" spans="1:4" x14ac:dyDescent="0.25">
      <c r="A10" s="4"/>
      <c r="B10" s="5"/>
      <c r="C10" s="5"/>
      <c r="D10" s="5"/>
    </row>
    <row r="11" spans="1:4" x14ac:dyDescent="0.25">
      <c r="A11" s="52" t="s">
        <v>36</v>
      </c>
      <c r="B11" s="52"/>
      <c r="C11" s="52"/>
      <c r="D11" s="31"/>
    </row>
    <row r="12" spans="1:4" x14ac:dyDescent="0.25">
      <c r="A12" s="52" t="s">
        <v>37</v>
      </c>
      <c r="B12" s="52"/>
      <c r="C12" s="52"/>
      <c r="D12" s="31"/>
    </row>
    <row r="13" spans="1:4" x14ac:dyDescent="0.25">
      <c r="A13" s="52" t="s">
        <v>38</v>
      </c>
      <c r="B13" s="52"/>
      <c r="C13" s="52"/>
      <c r="D13" s="31"/>
    </row>
    <row r="14" spans="1:4" x14ac:dyDescent="0.25">
      <c r="A14" s="52" t="s">
        <v>182</v>
      </c>
      <c r="B14" s="52"/>
      <c r="C14" s="52"/>
      <c r="D14" s="31"/>
    </row>
    <row r="16" spans="1:4" ht="16.5" thickBot="1" x14ac:dyDescent="0.3">
      <c r="C16" s="3" t="s">
        <v>70</v>
      </c>
    </row>
    <row r="17" spans="1:4" x14ac:dyDescent="0.25">
      <c r="A17" s="48" t="s">
        <v>0</v>
      </c>
      <c r="B17" s="48" t="s">
        <v>1</v>
      </c>
      <c r="C17" s="50" t="s">
        <v>2</v>
      </c>
      <c r="D17" s="6"/>
    </row>
    <row r="18" spans="1:4" ht="16.5" thickBot="1" x14ac:dyDescent="0.3">
      <c r="A18" s="49"/>
      <c r="B18" s="49"/>
      <c r="C18" s="51"/>
      <c r="D18" s="6"/>
    </row>
    <row r="19" spans="1:4" ht="18" customHeight="1" x14ac:dyDescent="0.25">
      <c r="A19" s="7" t="s">
        <v>3</v>
      </c>
      <c r="B19" s="8" t="s">
        <v>41</v>
      </c>
      <c r="C19" s="33">
        <f>C21+C35+C46+C62+C66+C75+C97+C109+C115+C133</f>
        <v>853800.10000000009</v>
      </c>
      <c r="D19" s="6"/>
    </row>
    <row r="20" spans="1:4" x14ac:dyDescent="0.25">
      <c r="A20" s="7"/>
      <c r="B20" s="8"/>
      <c r="C20" s="33"/>
      <c r="D20" s="6"/>
    </row>
    <row r="21" spans="1:4" x14ac:dyDescent="0.25">
      <c r="A21" s="7" t="s">
        <v>4</v>
      </c>
      <c r="B21" s="8" t="s">
        <v>5</v>
      </c>
      <c r="C21" s="33">
        <f>SUM(C23)</f>
        <v>709502.8</v>
      </c>
      <c r="D21" s="6"/>
    </row>
    <row r="22" spans="1:4" x14ac:dyDescent="0.25">
      <c r="A22" s="7"/>
      <c r="B22" s="8"/>
      <c r="C22" s="2"/>
      <c r="D22" s="6"/>
    </row>
    <row r="23" spans="1:4" x14ac:dyDescent="0.25">
      <c r="A23" s="1" t="s">
        <v>6</v>
      </c>
      <c r="B23" s="32" t="s">
        <v>122</v>
      </c>
      <c r="C23" s="2">
        <f>SUM(C25+C27+C29+C31+C33)</f>
        <v>709502.8</v>
      </c>
      <c r="D23" s="6"/>
    </row>
    <row r="24" spans="1:4" x14ac:dyDescent="0.25">
      <c r="A24" s="1"/>
      <c r="B24" s="32"/>
      <c r="C24" s="2"/>
      <c r="D24" s="6"/>
    </row>
    <row r="25" spans="1:4" ht="103.5" customHeight="1" x14ac:dyDescent="0.25">
      <c r="A25" s="23" t="s">
        <v>117</v>
      </c>
      <c r="B25" s="32" t="s">
        <v>42</v>
      </c>
      <c r="C25" s="2">
        <v>684902.8</v>
      </c>
      <c r="D25" s="45"/>
    </row>
    <row r="26" spans="1:4" x14ac:dyDescent="0.25">
      <c r="A26" s="1"/>
      <c r="B26" s="32"/>
      <c r="C26" s="10"/>
      <c r="D26" s="45"/>
    </row>
    <row r="27" spans="1:4" ht="141.75" x14ac:dyDescent="0.25">
      <c r="A27" s="11" t="s">
        <v>43</v>
      </c>
      <c r="B27" s="32" t="s">
        <v>44</v>
      </c>
      <c r="C27" s="10">
        <v>3500</v>
      </c>
      <c r="D27" s="45"/>
    </row>
    <row r="28" spans="1:4" x14ac:dyDescent="0.25">
      <c r="A28" s="1"/>
      <c r="B28" s="32"/>
      <c r="C28" s="2"/>
      <c r="D28" s="45"/>
    </row>
    <row r="29" spans="1:4" ht="63" x14ac:dyDescent="0.25">
      <c r="A29" s="9" t="s">
        <v>45</v>
      </c>
      <c r="B29" s="32" t="s">
        <v>46</v>
      </c>
      <c r="C29" s="10">
        <v>9200</v>
      </c>
      <c r="D29" s="45"/>
    </row>
    <row r="30" spans="1:4" x14ac:dyDescent="0.25">
      <c r="A30" s="1"/>
      <c r="B30" s="32"/>
      <c r="C30" s="2"/>
      <c r="D30" s="45"/>
    </row>
    <row r="31" spans="1:4" ht="110.25" x14ac:dyDescent="0.25">
      <c r="A31" s="11" t="s">
        <v>137</v>
      </c>
      <c r="B31" s="32" t="s">
        <v>47</v>
      </c>
      <c r="C31" s="10">
        <v>2100</v>
      </c>
      <c r="D31" s="45"/>
    </row>
    <row r="32" spans="1:4" x14ac:dyDescent="0.25">
      <c r="A32" s="11"/>
      <c r="B32" s="32"/>
      <c r="C32" s="10"/>
      <c r="D32" s="45"/>
    </row>
    <row r="33" spans="1:4" ht="110.25" x14ac:dyDescent="0.25">
      <c r="A33" s="11" t="s">
        <v>138</v>
      </c>
      <c r="B33" s="32" t="s">
        <v>139</v>
      </c>
      <c r="C33" s="10">
        <v>9800</v>
      </c>
      <c r="D33" s="45"/>
    </row>
    <row r="34" spans="1:4" x14ac:dyDescent="0.25">
      <c r="A34" s="1"/>
      <c r="B34" s="32"/>
      <c r="C34" s="2"/>
      <c r="D34" s="45"/>
    </row>
    <row r="35" spans="1:4" ht="47.25" x14ac:dyDescent="0.25">
      <c r="A35" s="7" t="s">
        <v>7</v>
      </c>
      <c r="B35" s="8" t="s">
        <v>8</v>
      </c>
      <c r="C35" s="12">
        <f>SUM(C36)</f>
        <v>30872</v>
      </c>
      <c r="D35" s="45"/>
    </row>
    <row r="36" spans="1:4" ht="47.25" x14ac:dyDescent="0.25">
      <c r="A36" s="1" t="s">
        <v>9</v>
      </c>
      <c r="B36" s="32" t="s">
        <v>10</v>
      </c>
      <c r="C36" s="10">
        <f>SUM(C38+C40+C42+C44)</f>
        <v>30872</v>
      </c>
      <c r="D36" s="6"/>
    </row>
    <row r="37" spans="1:4" x14ac:dyDescent="0.25">
      <c r="A37" s="1"/>
      <c r="B37" s="32"/>
      <c r="C37" s="10"/>
      <c r="D37" s="45"/>
    </row>
    <row r="38" spans="1:4" ht="141.75" x14ac:dyDescent="0.25">
      <c r="A38" s="9" t="s">
        <v>185</v>
      </c>
      <c r="B38" s="32" t="s">
        <v>183</v>
      </c>
      <c r="C38" s="10">
        <v>13900</v>
      </c>
      <c r="D38" s="45"/>
    </row>
    <row r="39" spans="1:4" x14ac:dyDescent="0.25">
      <c r="A39" s="9"/>
      <c r="B39" s="32"/>
      <c r="C39" s="10"/>
      <c r="D39" s="45"/>
    </row>
    <row r="40" spans="1:4" ht="157.5" x14ac:dyDescent="0.25">
      <c r="A40" s="9" t="s">
        <v>186</v>
      </c>
      <c r="B40" s="32" t="s">
        <v>184</v>
      </c>
      <c r="C40" s="10">
        <v>286</v>
      </c>
      <c r="D40" s="45"/>
    </row>
    <row r="41" spans="1:4" x14ac:dyDescent="0.25">
      <c r="A41" s="9"/>
      <c r="B41" s="32"/>
      <c r="C41" s="10"/>
      <c r="D41" s="6"/>
    </row>
    <row r="42" spans="1:4" ht="141.75" x14ac:dyDescent="0.25">
      <c r="A42" s="9" t="s">
        <v>188</v>
      </c>
      <c r="B42" s="32" t="s">
        <v>187</v>
      </c>
      <c r="C42" s="10">
        <v>16400</v>
      </c>
      <c r="D42" s="6"/>
    </row>
    <row r="43" spans="1:4" x14ac:dyDescent="0.25">
      <c r="A43" s="9"/>
      <c r="B43" s="32"/>
      <c r="C43" s="10"/>
      <c r="D43" s="45"/>
    </row>
    <row r="44" spans="1:4" ht="141.75" x14ac:dyDescent="0.25">
      <c r="A44" s="9" t="s">
        <v>190</v>
      </c>
      <c r="B44" s="32" t="s">
        <v>189</v>
      </c>
      <c r="C44" s="10">
        <v>286</v>
      </c>
      <c r="D44" s="45"/>
    </row>
    <row r="45" spans="1:4" x14ac:dyDescent="0.25">
      <c r="A45" s="1"/>
      <c r="B45" s="32"/>
      <c r="C45" s="2"/>
      <c r="D45" s="45"/>
    </row>
    <row r="46" spans="1:4" x14ac:dyDescent="0.25">
      <c r="A46" s="7" t="s">
        <v>11</v>
      </c>
      <c r="B46" s="8" t="s">
        <v>12</v>
      </c>
      <c r="C46" s="12">
        <f>SUM(C48+C54+C58)</f>
        <v>78099.5</v>
      </c>
      <c r="D46" s="45"/>
    </row>
    <row r="47" spans="1:4" x14ac:dyDescent="0.25">
      <c r="A47" s="1"/>
      <c r="B47" s="30" t="s">
        <v>14</v>
      </c>
      <c r="C47" s="2"/>
      <c r="D47" s="45"/>
    </row>
    <row r="48" spans="1:4" ht="31.5" x14ac:dyDescent="0.25">
      <c r="A48" s="1" t="s">
        <v>48</v>
      </c>
      <c r="B48" s="32" t="s">
        <v>49</v>
      </c>
      <c r="C48" s="10">
        <f>SUM(C50+C52)</f>
        <v>55925</v>
      </c>
      <c r="D48" s="45"/>
    </row>
    <row r="49" spans="1:4" x14ac:dyDescent="0.25">
      <c r="A49" s="1"/>
      <c r="B49" s="32"/>
      <c r="C49" s="10"/>
      <c r="D49" s="45"/>
    </row>
    <row r="50" spans="1:4" ht="47.25" x14ac:dyDescent="0.25">
      <c r="A50" s="1" t="s">
        <v>13</v>
      </c>
      <c r="B50" s="32" t="s">
        <v>191</v>
      </c>
      <c r="C50" s="10">
        <v>37470</v>
      </c>
      <c r="D50" s="45"/>
    </row>
    <row r="51" spans="1:4" x14ac:dyDescent="0.25">
      <c r="A51" s="1"/>
      <c r="B51" s="32"/>
      <c r="C51" s="10"/>
      <c r="D51" s="45"/>
    </row>
    <row r="52" spans="1:4" ht="78.75" x14ac:dyDescent="0.25">
      <c r="A52" s="1" t="s">
        <v>193</v>
      </c>
      <c r="B52" s="32" t="s">
        <v>192</v>
      </c>
      <c r="C52" s="10">
        <v>18455</v>
      </c>
      <c r="D52" s="45"/>
    </row>
    <row r="53" spans="1:4" x14ac:dyDescent="0.25">
      <c r="A53" s="1"/>
      <c r="B53" s="32"/>
      <c r="C53" s="10"/>
      <c r="D53" s="45"/>
    </row>
    <row r="54" spans="1:4" x14ac:dyDescent="0.25">
      <c r="A54" s="1" t="s">
        <v>17</v>
      </c>
      <c r="B54" s="32" t="s">
        <v>18</v>
      </c>
      <c r="C54" s="10">
        <f>SUM(C56)</f>
        <v>1252.5</v>
      </c>
      <c r="D54" s="45"/>
    </row>
    <row r="55" spans="1:4" x14ac:dyDescent="0.25">
      <c r="A55" s="1"/>
      <c r="B55" s="32"/>
      <c r="C55" s="10"/>
      <c r="D55" s="6"/>
    </row>
    <row r="56" spans="1:4" x14ac:dyDescent="0.25">
      <c r="A56" s="1" t="s">
        <v>17</v>
      </c>
      <c r="B56" s="32" t="s">
        <v>50</v>
      </c>
      <c r="C56" s="10">
        <v>1252.5</v>
      </c>
      <c r="D56" s="6"/>
    </row>
    <row r="57" spans="1:4" x14ac:dyDescent="0.25">
      <c r="A57" s="1"/>
      <c r="B57" s="32"/>
      <c r="C57" s="10"/>
      <c r="D57" s="45"/>
    </row>
    <row r="58" spans="1:4" ht="31.5" x14ac:dyDescent="0.25">
      <c r="A58" s="1" t="s">
        <v>15</v>
      </c>
      <c r="B58" s="32" t="s">
        <v>16</v>
      </c>
      <c r="C58" s="10">
        <f>SUM(C60)</f>
        <v>20922</v>
      </c>
      <c r="D58" s="45"/>
    </row>
    <row r="59" spans="1:4" x14ac:dyDescent="0.25">
      <c r="A59" s="1"/>
      <c r="B59" s="32"/>
      <c r="C59" s="10"/>
      <c r="D59" s="45"/>
    </row>
    <row r="60" spans="1:4" ht="47.25" x14ac:dyDescent="0.25">
      <c r="A60" s="1" t="s">
        <v>51</v>
      </c>
      <c r="B60" s="32" t="s">
        <v>52</v>
      </c>
      <c r="C60" s="10">
        <v>20922</v>
      </c>
      <c r="D60" s="45"/>
    </row>
    <row r="61" spans="1:4" ht="9" customHeight="1" x14ac:dyDescent="0.25">
      <c r="A61" s="1"/>
      <c r="B61" s="32"/>
      <c r="C61" s="10"/>
      <c r="D61" s="6"/>
    </row>
    <row r="62" spans="1:4" ht="35.450000000000003" customHeight="1" x14ac:dyDescent="0.25">
      <c r="A62" s="44" t="s">
        <v>179</v>
      </c>
      <c r="B62" s="8" t="s">
        <v>178</v>
      </c>
      <c r="C62" s="12">
        <f>C64</f>
        <v>219</v>
      </c>
      <c r="D62" s="41"/>
    </row>
    <row r="63" spans="1:4" ht="9.6" customHeight="1" x14ac:dyDescent="0.25">
      <c r="A63" s="7"/>
      <c r="B63" s="8"/>
      <c r="C63" s="12"/>
      <c r="D63" s="41"/>
    </row>
    <row r="64" spans="1:4" ht="31.5" x14ac:dyDescent="0.25">
      <c r="A64" s="1" t="s">
        <v>177</v>
      </c>
      <c r="B64" s="40" t="s">
        <v>194</v>
      </c>
      <c r="C64" s="10">
        <v>219</v>
      </c>
      <c r="D64" s="41"/>
    </row>
    <row r="65" spans="1:4" ht="9" customHeight="1" x14ac:dyDescent="0.25">
      <c r="A65" s="1"/>
      <c r="B65" s="40"/>
      <c r="C65" s="10"/>
      <c r="D65" s="41"/>
    </row>
    <row r="66" spans="1:4" ht="19.149999999999999" customHeight="1" x14ac:dyDescent="0.25">
      <c r="A66" s="7" t="s">
        <v>19</v>
      </c>
      <c r="B66" s="8" t="s">
        <v>20</v>
      </c>
      <c r="C66" s="12">
        <f>C72</f>
        <v>10064.200000000001</v>
      </c>
      <c r="D66" s="6"/>
    </row>
    <row r="67" spans="1:4" ht="22.15" customHeight="1" x14ac:dyDescent="0.25">
      <c r="A67" s="1"/>
      <c r="B67" s="53"/>
      <c r="C67" s="10"/>
      <c r="D67" s="45"/>
    </row>
    <row r="68" spans="1:4" ht="14.25" hidden="1" customHeight="1" x14ac:dyDescent="0.25">
      <c r="A68" s="1" t="s">
        <v>39</v>
      </c>
      <c r="B68" s="53"/>
      <c r="C68" s="10"/>
      <c r="D68" s="45"/>
    </row>
    <row r="69" spans="1:4" ht="409.5" hidden="1" customHeight="1" x14ac:dyDescent="0.25">
      <c r="A69" s="1"/>
      <c r="B69" s="32"/>
      <c r="C69" s="10"/>
      <c r="D69" s="45"/>
    </row>
    <row r="70" spans="1:4" ht="14.25" hidden="1" customHeight="1" x14ac:dyDescent="0.25">
      <c r="A70" s="1" t="s">
        <v>53</v>
      </c>
      <c r="B70" s="32" t="s">
        <v>21</v>
      </c>
      <c r="C70" s="10"/>
      <c r="D70" s="45"/>
    </row>
    <row r="71" spans="1:4" ht="14.25" hidden="1" customHeight="1" x14ac:dyDescent="0.25">
      <c r="A71" s="1"/>
      <c r="B71" s="32"/>
      <c r="C71" s="10"/>
      <c r="D71" s="45"/>
    </row>
    <row r="72" spans="1:4" ht="47.25" x14ac:dyDescent="0.25">
      <c r="A72" s="1" t="s">
        <v>123</v>
      </c>
      <c r="B72" s="32" t="s">
        <v>124</v>
      </c>
      <c r="C72" s="10">
        <f>SUM(C73)</f>
        <v>10064.200000000001</v>
      </c>
      <c r="D72" s="6"/>
    </row>
    <row r="73" spans="1:4" ht="63" x14ac:dyDescent="0.25">
      <c r="A73" s="1" t="s">
        <v>125</v>
      </c>
      <c r="B73" s="32" t="s">
        <v>21</v>
      </c>
      <c r="C73" s="10">
        <v>10064.200000000001</v>
      </c>
      <c r="D73" s="25"/>
    </row>
    <row r="74" spans="1:4" x14ac:dyDescent="0.25">
      <c r="A74" s="1"/>
      <c r="B74" s="40"/>
      <c r="C74" s="10"/>
      <c r="D74" s="41"/>
    </row>
    <row r="75" spans="1:4" ht="53.45" customHeight="1" x14ac:dyDescent="0.25">
      <c r="A75" s="7" t="s">
        <v>22</v>
      </c>
      <c r="B75" s="8" t="s">
        <v>23</v>
      </c>
      <c r="C75" s="12">
        <f>C77+C93</f>
        <v>16590.8</v>
      </c>
      <c r="D75" s="41"/>
    </row>
    <row r="76" spans="1:4" x14ac:dyDescent="0.25">
      <c r="A76" s="1"/>
      <c r="B76" s="30"/>
      <c r="C76" s="10"/>
      <c r="D76" s="6"/>
    </row>
    <row r="77" spans="1:4" ht="110.25" x14ac:dyDescent="0.25">
      <c r="A77" s="1" t="s">
        <v>118</v>
      </c>
      <c r="B77" s="32" t="s">
        <v>54</v>
      </c>
      <c r="C77" s="10">
        <f>C79+C85+C89</f>
        <v>15362.199999999999</v>
      </c>
      <c r="D77" s="6"/>
    </row>
    <row r="78" spans="1:4" x14ac:dyDescent="0.25">
      <c r="A78" s="1"/>
      <c r="B78" s="32"/>
      <c r="C78" s="10"/>
      <c r="D78" s="45"/>
    </row>
    <row r="79" spans="1:4" ht="78.75" x14ac:dyDescent="0.25">
      <c r="A79" s="1" t="s">
        <v>174</v>
      </c>
      <c r="B79" s="32" t="s">
        <v>103</v>
      </c>
      <c r="C79" s="10">
        <f>C81+C83</f>
        <v>13450</v>
      </c>
      <c r="D79" s="45"/>
    </row>
    <row r="80" spans="1:4" x14ac:dyDescent="0.25">
      <c r="A80" s="1"/>
      <c r="B80" s="43"/>
      <c r="C80" s="10"/>
      <c r="D80" s="45"/>
    </row>
    <row r="81" spans="1:4" ht="110.25" x14ac:dyDescent="0.25">
      <c r="A81" s="1" t="s">
        <v>201</v>
      </c>
      <c r="B81" s="43" t="s">
        <v>202</v>
      </c>
      <c r="C81" s="10">
        <v>7650</v>
      </c>
      <c r="D81" s="45"/>
    </row>
    <row r="82" spans="1:4" x14ac:dyDescent="0.25">
      <c r="A82" s="1"/>
      <c r="B82" s="43"/>
      <c r="C82" s="10"/>
      <c r="D82" s="45"/>
    </row>
    <row r="83" spans="1:4" ht="94.5" x14ac:dyDescent="0.25">
      <c r="A83" s="1" t="s">
        <v>199</v>
      </c>
      <c r="B83" s="43" t="s">
        <v>200</v>
      </c>
      <c r="C83" s="10">
        <v>5800</v>
      </c>
      <c r="D83" s="45"/>
    </row>
    <row r="84" spans="1:4" x14ac:dyDescent="0.25">
      <c r="A84" s="1"/>
      <c r="B84" s="32"/>
      <c r="C84" s="10"/>
      <c r="D84" s="45"/>
    </row>
    <row r="85" spans="1:4" ht="110.25" x14ac:dyDescent="0.25">
      <c r="A85" s="1" t="s">
        <v>105</v>
      </c>
      <c r="B85" s="32" t="s">
        <v>104</v>
      </c>
      <c r="C85" s="10">
        <f>C87</f>
        <v>1490.3</v>
      </c>
      <c r="D85" s="6"/>
    </row>
    <row r="86" spans="1:4" x14ac:dyDescent="0.25">
      <c r="A86" s="1"/>
      <c r="B86" s="43"/>
      <c r="C86" s="10"/>
      <c r="D86" s="42"/>
    </row>
    <row r="87" spans="1:4" ht="94.5" x14ac:dyDescent="0.25">
      <c r="A87" s="1" t="s">
        <v>197</v>
      </c>
      <c r="B87" s="43" t="s">
        <v>198</v>
      </c>
      <c r="C87" s="10">
        <v>1490.3</v>
      </c>
      <c r="D87" s="42"/>
    </row>
    <row r="88" spans="1:4" x14ac:dyDescent="0.25">
      <c r="A88" s="1"/>
      <c r="B88" s="32"/>
      <c r="C88" s="10"/>
      <c r="D88" s="6"/>
    </row>
    <row r="89" spans="1:4" ht="110.25" x14ac:dyDescent="0.25">
      <c r="A89" s="1" t="s">
        <v>119</v>
      </c>
      <c r="B89" s="32" t="s">
        <v>55</v>
      </c>
      <c r="C89" s="10">
        <f>C91</f>
        <v>421.9</v>
      </c>
      <c r="D89" s="6"/>
    </row>
    <row r="90" spans="1:4" x14ac:dyDescent="0.25">
      <c r="A90" s="1"/>
      <c r="B90" s="43"/>
      <c r="C90" s="10"/>
      <c r="D90" s="42"/>
    </row>
    <row r="91" spans="1:4" ht="94.5" x14ac:dyDescent="0.25">
      <c r="A91" s="1" t="s">
        <v>195</v>
      </c>
      <c r="B91" s="43" t="s">
        <v>196</v>
      </c>
      <c r="C91" s="10">
        <v>421.9</v>
      </c>
      <c r="D91" s="42"/>
    </row>
    <row r="92" spans="1:4" x14ac:dyDescent="0.25">
      <c r="A92" s="1"/>
      <c r="B92" s="32"/>
      <c r="C92" s="10"/>
      <c r="D92" s="6"/>
    </row>
    <row r="93" spans="1:4" ht="94.5" x14ac:dyDescent="0.25">
      <c r="A93" s="1" t="s">
        <v>56</v>
      </c>
      <c r="B93" s="32" t="s">
        <v>57</v>
      </c>
      <c r="C93" s="10">
        <f>SUM(C95)</f>
        <v>1228.5999999999999</v>
      </c>
      <c r="D93" s="45"/>
    </row>
    <row r="94" spans="1:4" x14ac:dyDescent="0.25">
      <c r="A94" s="1"/>
      <c r="B94" s="32"/>
      <c r="C94" s="10"/>
      <c r="D94" s="45"/>
    </row>
    <row r="95" spans="1:4" ht="126" x14ac:dyDescent="0.25">
      <c r="A95" s="1" t="s">
        <v>140</v>
      </c>
      <c r="B95" s="32" t="s">
        <v>141</v>
      </c>
      <c r="C95" s="10">
        <v>1228.5999999999999</v>
      </c>
      <c r="D95" s="45"/>
    </row>
    <row r="96" spans="1:4" ht="10.15" customHeight="1" x14ac:dyDescent="0.25">
      <c r="A96" s="1"/>
      <c r="B96" s="30"/>
      <c r="C96" s="10"/>
      <c r="D96" s="45"/>
    </row>
    <row r="97" spans="1:4" ht="31.5" x14ac:dyDescent="0.25">
      <c r="A97" s="7" t="s">
        <v>24</v>
      </c>
      <c r="B97" s="8" t="s">
        <v>25</v>
      </c>
      <c r="C97" s="12">
        <f>SUM(C99)</f>
        <v>1082</v>
      </c>
      <c r="D97" s="6"/>
    </row>
    <row r="98" spans="1:4" ht="9" customHeight="1" x14ac:dyDescent="0.25">
      <c r="A98" s="7"/>
      <c r="B98" s="8"/>
      <c r="C98" s="12"/>
      <c r="D98" s="38"/>
    </row>
    <row r="99" spans="1:4" ht="31.5" x14ac:dyDescent="0.25">
      <c r="A99" s="1" t="s">
        <v>26</v>
      </c>
      <c r="B99" s="32" t="s">
        <v>27</v>
      </c>
      <c r="C99" s="10">
        <f>SUM(C101+C103+C105+C107)</f>
        <v>1082</v>
      </c>
      <c r="D99" s="6"/>
    </row>
    <row r="100" spans="1:4" ht="12" customHeight="1" x14ac:dyDescent="0.25">
      <c r="A100" s="1"/>
      <c r="B100" s="32"/>
      <c r="C100" s="10"/>
      <c r="D100" s="6"/>
    </row>
    <row r="101" spans="1:4" ht="37.9" customHeight="1" x14ac:dyDescent="0.25">
      <c r="A101" s="1" t="s">
        <v>58</v>
      </c>
      <c r="B101" s="32" t="s">
        <v>59</v>
      </c>
      <c r="C101" s="10">
        <v>170</v>
      </c>
      <c r="D101" s="45"/>
    </row>
    <row r="102" spans="1:4" x14ac:dyDescent="0.25">
      <c r="A102" s="1"/>
      <c r="B102" s="32"/>
      <c r="C102" s="10"/>
      <c r="D102" s="45"/>
    </row>
    <row r="103" spans="1:4" ht="31.5" x14ac:dyDescent="0.25">
      <c r="A103" s="9" t="s">
        <v>60</v>
      </c>
      <c r="B103" s="32" t="s">
        <v>61</v>
      </c>
      <c r="C103" s="10">
        <v>40</v>
      </c>
      <c r="D103" s="45"/>
    </row>
    <row r="104" spans="1:4" x14ac:dyDescent="0.25">
      <c r="A104" s="9"/>
      <c r="B104" s="32"/>
      <c r="C104" s="10"/>
      <c r="D104" s="26"/>
    </row>
    <row r="105" spans="1:4" x14ac:dyDescent="0.25">
      <c r="A105" s="9" t="s">
        <v>78</v>
      </c>
      <c r="B105" s="32" t="s">
        <v>79</v>
      </c>
      <c r="C105" s="10">
        <v>400</v>
      </c>
      <c r="D105" s="28"/>
    </row>
    <row r="106" spans="1:4" x14ac:dyDescent="0.25">
      <c r="A106" s="9"/>
      <c r="B106" s="32"/>
      <c r="C106" s="10"/>
      <c r="D106" s="28"/>
    </row>
    <row r="107" spans="1:4" x14ac:dyDescent="0.25">
      <c r="A107" s="9" t="s">
        <v>142</v>
      </c>
      <c r="B107" s="32" t="s">
        <v>143</v>
      </c>
      <c r="C107" s="10">
        <v>472</v>
      </c>
      <c r="D107" s="28"/>
    </row>
    <row r="108" spans="1:4" x14ac:dyDescent="0.25">
      <c r="A108" s="9"/>
      <c r="B108" s="32"/>
      <c r="C108" s="10"/>
      <c r="D108" s="28"/>
    </row>
    <row r="109" spans="1:4" ht="31.5" x14ac:dyDescent="0.25">
      <c r="A109" s="39" t="s">
        <v>168</v>
      </c>
      <c r="B109" s="8" t="s">
        <v>169</v>
      </c>
      <c r="C109" s="12">
        <f>SUM(C111)</f>
        <v>838.8</v>
      </c>
      <c r="D109" s="38"/>
    </row>
    <row r="110" spans="1:4" x14ac:dyDescent="0.25">
      <c r="A110" s="9"/>
      <c r="B110" s="37"/>
      <c r="C110" s="10"/>
      <c r="D110" s="38"/>
    </row>
    <row r="111" spans="1:4" x14ac:dyDescent="0.25">
      <c r="A111" s="9" t="s">
        <v>170</v>
      </c>
      <c r="B111" s="37" t="s">
        <v>171</v>
      </c>
      <c r="C111" s="10">
        <f>SUM(C113)</f>
        <v>838.8</v>
      </c>
      <c r="D111" s="38"/>
    </row>
    <row r="112" spans="1:4" x14ac:dyDescent="0.25">
      <c r="A112" s="9"/>
      <c r="B112" s="37"/>
      <c r="C112" s="10"/>
      <c r="D112" s="38"/>
    </row>
    <row r="113" spans="1:4" ht="47.25" x14ac:dyDescent="0.25">
      <c r="A113" s="9" t="s">
        <v>176</v>
      </c>
      <c r="B113" s="37" t="s">
        <v>172</v>
      </c>
      <c r="C113" s="10">
        <v>838.8</v>
      </c>
      <c r="D113" s="38"/>
    </row>
    <row r="114" spans="1:4" x14ac:dyDescent="0.25">
      <c r="A114" s="9"/>
      <c r="B114" s="37"/>
      <c r="C114" s="10"/>
      <c r="D114" s="38"/>
    </row>
    <row r="115" spans="1:4" ht="31.5" x14ac:dyDescent="0.25">
      <c r="A115" s="7" t="s">
        <v>28</v>
      </c>
      <c r="B115" s="8" t="s">
        <v>29</v>
      </c>
      <c r="C115" s="12">
        <f>C117+C121</f>
        <v>4827</v>
      </c>
      <c r="D115" s="28"/>
    </row>
    <row r="116" spans="1:4" x14ac:dyDescent="0.25">
      <c r="A116" s="1"/>
      <c r="B116" s="32"/>
      <c r="C116" s="10"/>
      <c r="D116" s="28"/>
    </row>
    <row r="117" spans="1:4" ht="94.5" x14ac:dyDescent="0.25">
      <c r="A117" s="1" t="s">
        <v>62</v>
      </c>
      <c r="B117" s="32" t="s">
        <v>63</v>
      </c>
      <c r="C117" s="10">
        <f>SUM(C119)</f>
        <v>2145</v>
      </c>
      <c r="D117" s="28"/>
    </row>
    <row r="118" spans="1:4" x14ac:dyDescent="0.25">
      <c r="A118" s="1"/>
      <c r="B118" s="32"/>
      <c r="C118" s="10"/>
      <c r="D118" s="6"/>
    </row>
    <row r="119" spans="1:4" ht="110.25" x14ac:dyDescent="0.25">
      <c r="A119" s="1" t="s">
        <v>107</v>
      </c>
      <c r="B119" s="32" t="s">
        <v>106</v>
      </c>
      <c r="C119" s="10">
        <v>2145</v>
      </c>
      <c r="D119" s="27"/>
    </row>
    <row r="120" spans="1:4" x14ac:dyDescent="0.25">
      <c r="A120" s="1"/>
      <c r="B120" s="32"/>
      <c r="C120" s="10"/>
    </row>
    <row r="121" spans="1:4" ht="47.25" x14ac:dyDescent="0.25">
      <c r="A121" s="1" t="s">
        <v>80</v>
      </c>
      <c r="B121" s="32" t="s">
        <v>64</v>
      </c>
      <c r="C121" s="10">
        <f>C123+C129</f>
        <v>2682</v>
      </c>
    </row>
    <row r="122" spans="1:4" x14ac:dyDescent="0.25">
      <c r="A122" s="1"/>
      <c r="B122" s="32"/>
      <c r="C122" s="10"/>
    </row>
    <row r="123" spans="1:4" ht="47.25" x14ac:dyDescent="0.25">
      <c r="A123" s="1" t="s">
        <v>108</v>
      </c>
      <c r="B123" s="32" t="s">
        <v>207</v>
      </c>
      <c r="C123" s="10">
        <f>C125+C127</f>
        <v>2582</v>
      </c>
    </row>
    <row r="124" spans="1:4" x14ac:dyDescent="0.25">
      <c r="A124" s="1"/>
      <c r="B124" s="43"/>
      <c r="C124" s="10"/>
    </row>
    <row r="125" spans="1:4" ht="78.75" x14ac:dyDescent="0.25">
      <c r="A125" s="1" t="s">
        <v>205</v>
      </c>
      <c r="B125" s="43" t="s">
        <v>206</v>
      </c>
      <c r="C125" s="10">
        <v>1265</v>
      </c>
    </row>
    <row r="126" spans="1:4" x14ac:dyDescent="0.25">
      <c r="A126" s="1"/>
      <c r="B126" s="43"/>
      <c r="C126" s="10"/>
    </row>
    <row r="127" spans="1:4" ht="63" x14ac:dyDescent="0.25">
      <c r="A127" s="1" t="s">
        <v>203</v>
      </c>
      <c r="B127" s="43" t="s">
        <v>204</v>
      </c>
      <c r="C127" s="10">
        <v>1317</v>
      </c>
    </row>
    <row r="128" spans="1:4" ht="14.45" customHeight="1" x14ac:dyDescent="0.25">
      <c r="A128" s="1"/>
      <c r="B128" s="32"/>
      <c r="C128" s="10"/>
    </row>
    <row r="129" spans="1:3" ht="64.900000000000006" customHeight="1" x14ac:dyDescent="0.25">
      <c r="A129" s="1" t="s">
        <v>144</v>
      </c>
      <c r="B129" s="32" t="s">
        <v>208</v>
      </c>
      <c r="C129" s="10">
        <f>C131</f>
        <v>100</v>
      </c>
    </row>
    <row r="130" spans="1:3" x14ac:dyDescent="0.25">
      <c r="A130" s="1"/>
      <c r="B130" s="43"/>
      <c r="C130" s="10"/>
    </row>
    <row r="131" spans="1:3" ht="78.75" x14ac:dyDescent="0.25">
      <c r="A131" s="1" t="s">
        <v>82</v>
      </c>
      <c r="B131" s="32" t="s">
        <v>81</v>
      </c>
      <c r="C131" s="10">
        <v>100</v>
      </c>
    </row>
    <row r="132" spans="1:3" x14ac:dyDescent="0.25">
      <c r="A132" s="1"/>
      <c r="B132" s="32"/>
      <c r="C132" s="10"/>
    </row>
    <row r="133" spans="1:3" ht="18.600000000000001" customHeight="1" x14ac:dyDescent="0.25">
      <c r="A133" s="7" t="s">
        <v>30</v>
      </c>
      <c r="B133" s="8" t="s">
        <v>31</v>
      </c>
      <c r="C133" s="12">
        <f>C135+C157+C153</f>
        <v>1704</v>
      </c>
    </row>
    <row r="134" spans="1:3" x14ac:dyDescent="0.25">
      <c r="A134" s="7"/>
      <c r="B134" s="8"/>
      <c r="C134" s="12"/>
    </row>
    <row r="135" spans="1:3" ht="47.25" x14ac:dyDescent="0.25">
      <c r="A135" s="1" t="s">
        <v>145</v>
      </c>
      <c r="B135" s="32" t="s">
        <v>146</v>
      </c>
      <c r="C135" s="10">
        <f>C137+C139+C141+C143+C145+C147+C149+C151</f>
        <v>329</v>
      </c>
    </row>
    <row r="136" spans="1:3" x14ac:dyDescent="0.25">
      <c r="A136" s="7"/>
      <c r="B136" s="8"/>
      <c r="C136" s="12"/>
    </row>
    <row r="137" spans="1:3" ht="99.75" customHeight="1" x14ac:dyDescent="0.25">
      <c r="A137" s="1" t="s">
        <v>92</v>
      </c>
      <c r="B137" s="32" t="s">
        <v>91</v>
      </c>
      <c r="C137" s="10">
        <v>1</v>
      </c>
    </row>
    <row r="138" spans="1:3" ht="10.15" customHeight="1" x14ac:dyDescent="0.25">
      <c r="A138" s="1"/>
      <c r="B138" s="32"/>
      <c r="C138" s="10"/>
    </row>
    <row r="139" spans="1:3" ht="141.75" x14ac:dyDescent="0.25">
      <c r="A139" s="1" t="s">
        <v>110</v>
      </c>
      <c r="B139" s="32" t="s">
        <v>109</v>
      </c>
      <c r="C139" s="10">
        <v>1</v>
      </c>
    </row>
    <row r="140" spans="1:3" ht="9.6" customHeight="1" x14ac:dyDescent="0.25">
      <c r="A140" s="1"/>
      <c r="B140" s="32"/>
      <c r="C140" s="10"/>
    </row>
    <row r="141" spans="1:3" ht="110.25" x14ac:dyDescent="0.25">
      <c r="A141" s="1" t="s">
        <v>147</v>
      </c>
      <c r="B141" s="32" t="s">
        <v>148</v>
      </c>
      <c r="C141" s="10">
        <v>2</v>
      </c>
    </row>
    <row r="142" spans="1:3" ht="9" customHeight="1" x14ac:dyDescent="0.25">
      <c r="A142" s="1"/>
      <c r="B142" s="32"/>
      <c r="C142" s="10"/>
    </row>
    <row r="143" spans="1:3" ht="139.15" customHeight="1" x14ac:dyDescent="0.25">
      <c r="A143" s="1" t="s">
        <v>149</v>
      </c>
      <c r="B143" s="32" t="s">
        <v>150</v>
      </c>
      <c r="C143" s="10">
        <v>100</v>
      </c>
    </row>
    <row r="144" spans="1:3" ht="10.15" customHeight="1" x14ac:dyDescent="0.25">
      <c r="A144" s="1"/>
      <c r="B144" s="32"/>
      <c r="C144" s="10"/>
    </row>
    <row r="145" spans="1:3" ht="126" x14ac:dyDescent="0.25">
      <c r="A145" s="1" t="s">
        <v>120</v>
      </c>
      <c r="B145" s="32" t="s">
        <v>111</v>
      </c>
      <c r="C145" s="10">
        <v>200</v>
      </c>
    </row>
    <row r="146" spans="1:3" ht="12.6" customHeight="1" x14ac:dyDescent="0.25">
      <c r="A146" s="1"/>
      <c r="B146" s="32"/>
      <c r="C146" s="10"/>
    </row>
    <row r="147" spans="1:3" ht="283.5" x14ac:dyDescent="0.25">
      <c r="A147" s="1" t="s">
        <v>175</v>
      </c>
      <c r="B147" s="32" t="s">
        <v>90</v>
      </c>
      <c r="C147" s="10">
        <v>10</v>
      </c>
    </row>
    <row r="148" spans="1:3" ht="12" customHeight="1" x14ac:dyDescent="0.25">
      <c r="A148" s="1"/>
      <c r="B148" s="32"/>
      <c r="C148" s="10"/>
    </row>
    <row r="149" spans="1:3" ht="113.45" customHeight="1" x14ac:dyDescent="0.25">
      <c r="A149" s="1" t="s">
        <v>151</v>
      </c>
      <c r="B149" s="32" t="s">
        <v>152</v>
      </c>
      <c r="C149" s="10">
        <v>5</v>
      </c>
    </row>
    <row r="150" spans="1:3" x14ac:dyDescent="0.25">
      <c r="A150" s="1"/>
      <c r="B150" s="32"/>
      <c r="C150" s="10"/>
    </row>
    <row r="151" spans="1:3" ht="113.45" customHeight="1" x14ac:dyDescent="0.25">
      <c r="A151" s="1" t="s">
        <v>113</v>
      </c>
      <c r="B151" s="32" t="s">
        <v>112</v>
      </c>
      <c r="C151" s="10">
        <v>10</v>
      </c>
    </row>
    <row r="152" spans="1:3" x14ac:dyDescent="0.25">
      <c r="A152" s="1"/>
      <c r="B152" s="32"/>
      <c r="C152" s="10"/>
    </row>
    <row r="153" spans="1:3" ht="135" customHeight="1" x14ac:dyDescent="0.25">
      <c r="A153" s="1" t="s">
        <v>153</v>
      </c>
      <c r="B153" s="32" t="s">
        <v>154</v>
      </c>
      <c r="C153" s="10">
        <f>C155</f>
        <v>260</v>
      </c>
    </row>
    <row r="154" spans="1:3" ht="13.15" customHeight="1" x14ac:dyDescent="0.25">
      <c r="A154" s="1"/>
      <c r="B154" s="32"/>
      <c r="C154" s="10"/>
    </row>
    <row r="155" spans="1:3" ht="94.5" x14ac:dyDescent="0.25">
      <c r="A155" s="1" t="s">
        <v>87</v>
      </c>
      <c r="B155" s="32" t="s">
        <v>88</v>
      </c>
      <c r="C155" s="10">
        <v>260</v>
      </c>
    </row>
    <row r="156" spans="1:3" ht="10.9" customHeight="1" x14ac:dyDescent="0.25">
      <c r="A156" s="1"/>
      <c r="B156" s="32"/>
      <c r="C156" s="10"/>
    </row>
    <row r="157" spans="1:3" ht="31.5" x14ac:dyDescent="0.25">
      <c r="A157" s="1" t="s">
        <v>155</v>
      </c>
      <c r="B157" s="32" t="s">
        <v>156</v>
      </c>
      <c r="C157" s="10">
        <f>C159+C165+C169+C175</f>
        <v>1115</v>
      </c>
    </row>
    <row r="158" spans="1:3" ht="13.9" customHeight="1" x14ac:dyDescent="0.25">
      <c r="A158" s="1"/>
      <c r="B158" s="32"/>
      <c r="C158" s="10"/>
    </row>
    <row r="159" spans="1:3" ht="110.25" x14ac:dyDescent="0.25">
      <c r="A159" s="1" t="s">
        <v>157</v>
      </c>
      <c r="B159" s="32" t="s">
        <v>158</v>
      </c>
      <c r="C159" s="10">
        <f>SUM(C161+C163)</f>
        <v>150</v>
      </c>
    </row>
    <row r="160" spans="1:3" ht="12.6" customHeight="1" x14ac:dyDescent="0.25">
      <c r="A160" s="1"/>
      <c r="B160" s="32"/>
      <c r="C160" s="10"/>
    </row>
    <row r="161" spans="1:4" ht="63" x14ac:dyDescent="0.25">
      <c r="A161" s="30" t="s">
        <v>94</v>
      </c>
      <c r="B161" s="32" t="s">
        <v>93</v>
      </c>
      <c r="C161" s="10">
        <v>100</v>
      </c>
    </row>
    <row r="162" spans="1:4" ht="10.9" customHeight="1" x14ac:dyDescent="0.25">
      <c r="A162" s="1"/>
      <c r="B162" s="32"/>
      <c r="C162" s="10"/>
    </row>
    <row r="163" spans="1:4" ht="78.75" x14ac:dyDescent="0.25">
      <c r="A163" s="1" t="s">
        <v>85</v>
      </c>
      <c r="B163" s="32" t="s">
        <v>86</v>
      </c>
      <c r="C163" s="10">
        <v>50</v>
      </c>
    </row>
    <row r="164" spans="1:4" x14ac:dyDescent="0.25">
      <c r="A164" s="1"/>
      <c r="B164" s="32"/>
      <c r="C164" s="10"/>
    </row>
    <row r="165" spans="1:4" ht="47.25" x14ac:dyDescent="0.25">
      <c r="A165" s="1" t="s">
        <v>159</v>
      </c>
      <c r="B165" s="32" t="s">
        <v>160</v>
      </c>
      <c r="C165" s="10">
        <f>C167</f>
        <v>10</v>
      </c>
      <c r="D165" s="21"/>
    </row>
    <row r="166" spans="1:4" x14ac:dyDescent="0.25">
      <c r="A166" s="1"/>
      <c r="B166" s="32"/>
      <c r="C166" s="10"/>
    </row>
    <row r="167" spans="1:4" ht="220.5" x14ac:dyDescent="0.25">
      <c r="A167" s="13" t="s">
        <v>114</v>
      </c>
      <c r="B167" s="32" t="s">
        <v>95</v>
      </c>
      <c r="C167" s="10">
        <v>10</v>
      </c>
    </row>
    <row r="168" spans="1:4" x14ac:dyDescent="0.25">
      <c r="A168" s="13"/>
      <c r="B168" s="32"/>
      <c r="C168" s="10"/>
    </row>
    <row r="169" spans="1:4" ht="94.5" x14ac:dyDescent="0.25">
      <c r="A169" s="13" t="s">
        <v>161</v>
      </c>
      <c r="B169" s="32" t="s">
        <v>162</v>
      </c>
      <c r="C169" s="10">
        <f>SUM(C171+C173)</f>
        <v>410</v>
      </c>
    </row>
    <row r="170" spans="1:4" x14ac:dyDescent="0.25">
      <c r="A170" s="13"/>
      <c r="B170" s="32"/>
      <c r="C170" s="10"/>
    </row>
    <row r="171" spans="1:4" ht="78.75" x14ac:dyDescent="0.25">
      <c r="A171" s="1" t="s">
        <v>116</v>
      </c>
      <c r="B171" s="32" t="s">
        <v>115</v>
      </c>
      <c r="C171" s="10">
        <v>400</v>
      </c>
    </row>
    <row r="172" spans="1:4" x14ac:dyDescent="0.25">
      <c r="A172" s="1"/>
      <c r="B172" s="32"/>
      <c r="C172" s="10"/>
    </row>
    <row r="173" spans="1:4" ht="94.5" x14ac:dyDescent="0.25">
      <c r="A173" s="1" t="s">
        <v>163</v>
      </c>
      <c r="B173" s="32" t="s">
        <v>164</v>
      </c>
      <c r="C173" s="10">
        <v>10</v>
      </c>
    </row>
    <row r="174" spans="1:4" x14ac:dyDescent="0.25">
      <c r="A174" s="1"/>
      <c r="B174" s="32"/>
      <c r="C174" s="10"/>
    </row>
    <row r="175" spans="1:4" x14ac:dyDescent="0.25">
      <c r="A175" s="1" t="s">
        <v>165</v>
      </c>
      <c r="B175" s="32" t="s">
        <v>166</v>
      </c>
      <c r="C175" s="10">
        <f>SUM(C177)</f>
        <v>545</v>
      </c>
    </row>
    <row r="176" spans="1:4" x14ac:dyDescent="0.25">
      <c r="A176" s="1"/>
      <c r="B176" s="32"/>
      <c r="C176" s="10"/>
    </row>
    <row r="177" spans="1:3" ht="126" x14ac:dyDescent="0.25">
      <c r="A177" s="1" t="s">
        <v>173</v>
      </c>
      <c r="B177" s="32" t="s">
        <v>89</v>
      </c>
      <c r="C177" s="10">
        <v>545</v>
      </c>
    </row>
    <row r="178" spans="1:3" x14ac:dyDescent="0.25">
      <c r="A178" s="1"/>
      <c r="B178" s="32"/>
      <c r="C178" s="10"/>
    </row>
    <row r="179" spans="1:3" x14ac:dyDescent="0.25">
      <c r="A179" s="7" t="s">
        <v>32</v>
      </c>
      <c r="B179" s="8" t="s">
        <v>33</v>
      </c>
      <c r="C179" s="12">
        <f>C181</f>
        <v>1420214.62</v>
      </c>
    </row>
    <row r="180" spans="1:3" x14ac:dyDescent="0.25">
      <c r="A180" s="30"/>
      <c r="B180" s="32"/>
      <c r="C180" s="2"/>
    </row>
    <row r="181" spans="1:3" ht="31.5" x14ac:dyDescent="0.25">
      <c r="A181" s="1" t="s">
        <v>34</v>
      </c>
      <c r="B181" s="32" t="s">
        <v>35</v>
      </c>
      <c r="C181" s="10">
        <f>C184+C192+C206</f>
        <v>1420214.62</v>
      </c>
    </row>
    <row r="182" spans="1:3" x14ac:dyDescent="0.25">
      <c r="A182" s="1"/>
      <c r="B182" s="32"/>
      <c r="C182" s="2"/>
    </row>
    <row r="183" spans="1:3" x14ac:dyDescent="0.25">
      <c r="A183" s="1"/>
      <c r="B183" s="32"/>
      <c r="C183" s="10"/>
    </row>
    <row r="184" spans="1:3" ht="31.5" x14ac:dyDescent="0.25">
      <c r="A184" s="1" t="s">
        <v>65</v>
      </c>
      <c r="B184" s="32" t="s">
        <v>77</v>
      </c>
      <c r="C184" s="33">
        <f>C186+C190+C188</f>
        <v>587765.79999999993</v>
      </c>
    </row>
    <row r="185" spans="1:3" x14ac:dyDescent="0.25">
      <c r="A185" s="1"/>
      <c r="B185" s="32"/>
      <c r="C185" s="10"/>
    </row>
    <row r="186" spans="1:3" ht="157.5" x14ac:dyDescent="0.25">
      <c r="A186" s="24" t="s">
        <v>121</v>
      </c>
      <c r="B186" s="32" t="s">
        <v>100</v>
      </c>
      <c r="C186" s="10">
        <v>25482.7</v>
      </c>
    </row>
    <row r="187" spans="1:3" x14ac:dyDescent="0.25">
      <c r="A187" s="24"/>
      <c r="B187" s="32"/>
      <c r="C187" s="2"/>
    </row>
    <row r="188" spans="1:3" ht="63" x14ac:dyDescent="0.25">
      <c r="A188" s="1" t="s">
        <v>98</v>
      </c>
      <c r="B188" s="32" t="s">
        <v>99</v>
      </c>
      <c r="C188" s="10">
        <v>2363</v>
      </c>
    </row>
    <row r="189" spans="1:3" x14ac:dyDescent="0.25">
      <c r="A189" s="1"/>
      <c r="B189" s="32"/>
      <c r="C189" s="10"/>
    </row>
    <row r="190" spans="1:3" ht="31.5" x14ac:dyDescent="0.25">
      <c r="A190" s="34" t="s">
        <v>167</v>
      </c>
      <c r="B190" s="32" t="s">
        <v>72</v>
      </c>
      <c r="C190" s="10">
        <v>559920.1</v>
      </c>
    </row>
    <row r="191" spans="1:3" x14ac:dyDescent="0.25">
      <c r="A191" s="1"/>
      <c r="B191" s="32"/>
      <c r="C191" s="2"/>
    </row>
    <row r="192" spans="1:3" x14ac:dyDescent="0.25">
      <c r="A192" s="1" t="s">
        <v>66</v>
      </c>
      <c r="B192" s="32" t="s">
        <v>127</v>
      </c>
      <c r="C192" s="12">
        <f>C204+C200+C194+C202+C198+C196</f>
        <v>731411.47</v>
      </c>
    </row>
    <row r="193" spans="1:3" x14ac:dyDescent="0.25">
      <c r="A193" s="1"/>
      <c r="B193" s="32"/>
      <c r="C193" s="10"/>
    </row>
    <row r="194" spans="1:3" ht="47.25" x14ac:dyDescent="0.25">
      <c r="A194" s="1" t="s">
        <v>68</v>
      </c>
      <c r="B194" s="32" t="s">
        <v>73</v>
      </c>
      <c r="C194" s="10">
        <v>672947.27</v>
      </c>
    </row>
    <row r="195" spans="1:3" x14ac:dyDescent="0.25">
      <c r="A195" s="14"/>
      <c r="B195" s="15"/>
      <c r="C195" s="29"/>
    </row>
    <row r="196" spans="1:3" ht="141.75" x14ac:dyDescent="0.25">
      <c r="A196" s="14" t="s">
        <v>97</v>
      </c>
      <c r="B196" s="32" t="s">
        <v>96</v>
      </c>
      <c r="C196" s="29">
        <v>18996.900000000001</v>
      </c>
    </row>
    <row r="197" spans="1:3" x14ac:dyDescent="0.25">
      <c r="A197" s="14"/>
      <c r="B197" s="32"/>
      <c r="C197" s="29"/>
    </row>
    <row r="198" spans="1:3" ht="173.25" x14ac:dyDescent="0.25">
      <c r="A198" s="14" t="s">
        <v>101</v>
      </c>
      <c r="B198" s="32" t="s">
        <v>102</v>
      </c>
      <c r="C198" s="29">
        <v>31716.7</v>
      </c>
    </row>
    <row r="199" spans="1:3" x14ac:dyDescent="0.25">
      <c r="A199" s="14"/>
      <c r="B199" s="15"/>
      <c r="C199" s="35"/>
    </row>
    <row r="200" spans="1:3" ht="47.25" x14ac:dyDescent="0.25">
      <c r="A200" s="14" t="s">
        <v>40</v>
      </c>
      <c r="B200" s="16" t="s">
        <v>74</v>
      </c>
      <c r="C200" s="36">
        <v>3506.6</v>
      </c>
    </row>
    <row r="201" spans="1:3" x14ac:dyDescent="0.25">
      <c r="A201" s="14"/>
      <c r="B201" s="16"/>
      <c r="C201" s="36"/>
    </row>
    <row r="202" spans="1:3" ht="78.75" x14ac:dyDescent="0.25">
      <c r="A202" s="17" t="s">
        <v>71</v>
      </c>
      <c r="B202" s="16" t="s">
        <v>75</v>
      </c>
      <c r="C202" s="36">
        <v>31.5</v>
      </c>
    </row>
    <row r="203" spans="1:3" x14ac:dyDescent="0.25">
      <c r="A203" s="14"/>
      <c r="B203" s="16"/>
      <c r="C203" s="36"/>
    </row>
    <row r="204" spans="1:3" ht="47.25" x14ac:dyDescent="0.25">
      <c r="A204" s="14" t="s">
        <v>67</v>
      </c>
      <c r="B204" s="16" t="s">
        <v>76</v>
      </c>
      <c r="C204" s="36">
        <v>4212.5</v>
      </c>
    </row>
    <row r="205" spans="1:3" x14ac:dyDescent="0.25">
      <c r="A205" s="1"/>
      <c r="B205" s="32"/>
      <c r="C205" s="2"/>
    </row>
    <row r="206" spans="1:3" ht="31.5" x14ac:dyDescent="0.25">
      <c r="A206" s="1" t="s">
        <v>69</v>
      </c>
      <c r="B206" s="32" t="s">
        <v>126</v>
      </c>
      <c r="C206" s="12">
        <f>C208+C210+C209</f>
        <v>101037.34999999999</v>
      </c>
    </row>
    <row r="207" spans="1:3" x14ac:dyDescent="0.25">
      <c r="A207" s="1"/>
      <c r="B207" s="32"/>
      <c r="C207" s="10"/>
    </row>
    <row r="208" spans="1:3" ht="78.599999999999994" customHeight="1" x14ac:dyDescent="0.25">
      <c r="A208" s="18" t="s">
        <v>83</v>
      </c>
      <c r="B208" s="18" t="s">
        <v>84</v>
      </c>
      <c r="C208" s="10">
        <v>94155.199999999997</v>
      </c>
    </row>
    <row r="209" spans="1:3" ht="78.599999999999994" customHeight="1" x14ac:dyDescent="0.25">
      <c r="A209" s="18" t="s">
        <v>209</v>
      </c>
      <c r="B209" s="18" t="s">
        <v>210</v>
      </c>
      <c r="C209" s="10">
        <v>4992.5</v>
      </c>
    </row>
    <row r="210" spans="1:3" ht="41.45" customHeight="1" x14ac:dyDescent="0.25">
      <c r="A210" s="18" t="s">
        <v>129</v>
      </c>
      <c r="B210" s="18" t="s">
        <v>130</v>
      </c>
      <c r="C210" s="10">
        <v>1889.65</v>
      </c>
    </row>
    <row r="212" spans="1:3" x14ac:dyDescent="0.25">
      <c r="C212" s="12">
        <f>C19+C179</f>
        <v>2274014.7200000002</v>
      </c>
    </row>
  </sheetData>
  <sortState ref="A133:C145">
    <sortCondition ref="B133:B145"/>
  </sortState>
  <mergeCells count="36">
    <mergeCell ref="A12:C12"/>
    <mergeCell ref="A13:C13"/>
    <mergeCell ref="A14:C14"/>
    <mergeCell ref="B67:B68"/>
    <mergeCell ref="A6:C6"/>
    <mergeCell ref="A7:C7"/>
    <mergeCell ref="A8:C8"/>
    <mergeCell ref="A9:C9"/>
    <mergeCell ref="A11:C11"/>
    <mergeCell ref="A17:A18"/>
    <mergeCell ref="B17:B18"/>
    <mergeCell ref="C17:C18"/>
    <mergeCell ref="D25:D27"/>
    <mergeCell ref="D28:D29"/>
    <mergeCell ref="D43:D44"/>
    <mergeCell ref="D34:D35"/>
    <mergeCell ref="D45:D46"/>
    <mergeCell ref="D37:D38"/>
    <mergeCell ref="D30:D31"/>
    <mergeCell ref="D32:D33"/>
    <mergeCell ref="D93:D96"/>
    <mergeCell ref="D101:D103"/>
    <mergeCell ref="D78:D84"/>
    <mergeCell ref="A1:C1"/>
    <mergeCell ref="A2:C2"/>
    <mergeCell ref="A3:C3"/>
    <mergeCell ref="A4:C4"/>
    <mergeCell ref="A5:C5"/>
    <mergeCell ref="D69:D71"/>
    <mergeCell ref="D59:D60"/>
    <mergeCell ref="D57:D58"/>
    <mergeCell ref="D50:D51"/>
    <mergeCell ref="D52:D54"/>
    <mergeCell ref="D67:D68"/>
    <mergeCell ref="D47:D49"/>
    <mergeCell ref="D39:D40"/>
  </mergeCells>
  <pageMargins left="0.59055118110236227" right="0.39370078740157483" top="0.39370078740157483" bottom="0.39370078740157483" header="0.31496062992125984" footer="0.31496062992125984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chis-raifo9-fo</dc:creator>
  <cp:lastModifiedBy>chis-raifo5-fo</cp:lastModifiedBy>
  <cp:lastPrinted>2021-04-08T13:04:42Z</cp:lastPrinted>
  <dcterms:created xsi:type="dcterms:W3CDTF">2014-10-29T05:59:09Z</dcterms:created>
  <dcterms:modified xsi:type="dcterms:W3CDTF">2024-02-27T05:11:55Z</dcterms:modified>
</cp:coreProperties>
</file>